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aximilianHildenbran\Downloads\Neuer Ordner\dvelop_download_14.09.26\Veröffentlicht\"/>
    </mc:Choice>
  </mc:AlternateContent>
  <xr:revisionPtr revIDLastSave="0" documentId="8_{301E11B9-71CC-49B5-92A9-67BCCB6F13A0}" xr6:coauthVersionLast="47" xr6:coauthVersionMax="47" xr10:uidLastSave="{00000000-0000-0000-0000-000000000000}"/>
  <bookViews>
    <workbookView xWindow="-110" yWindow="-110" windowWidth="19420" windowHeight="11500" xr2:uid="{00000000-000D-0000-FFFF-FFFF00000000}"/>
  </bookViews>
  <sheets>
    <sheet name="Ermittlung Wertungspre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 l="1"/>
  <c r="I19" i="1"/>
  <c r="I21" i="1" l="1"/>
  <c r="C11" i="1" s="1"/>
</calcChain>
</file>

<file path=xl/sharedStrings.xml><?xml version="1.0" encoding="utf-8"?>
<sst xmlns="http://schemas.openxmlformats.org/spreadsheetml/2006/main" count="26" uniqueCount="25">
  <si>
    <t>Preisblatt</t>
  </si>
  <si>
    <t>Titel des Vergabeverfahrens</t>
  </si>
  <si>
    <t>Verfahrensnummer</t>
  </si>
  <si>
    <r>
      <rPr>
        <b/>
        <sz val="10"/>
        <rFont val="AOK Buenos Aires Text"/>
      </rPr>
      <t>Allgemeiner Ausfüllhinweis:</t>
    </r>
    <r>
      <rPr>
        <sz val="10"/>
        <rFont val="AOK Buenos Aires Text"/>
      </rPr>
      <t xml:space="preserve"> die grün markierten Felder sind durch den Bieter auszufüllen. Die Abgabe der Preise erfolgt in netto EURO, gerundet auf 2 Nachkommastellen. 
</t>
    </r>
  </si>
  <si>
    <t>Ermittlung des Wertungspreises</t>
  </si>
  <si>
    <t>Position</t>
  </si>
  <si>
    <t>Bezeichnung Position</t>
  </si>
  <si>
    <t>Wertungspreis (netto)</t>
  </si>
  <si>
    <t>Wertungspreis</t>
  </si>
  <si>
    <t>ext. DSB und ext. stellv. DSB</t>
  </si>
  <si>
    <t>Preis in EUR/netto</t>
  </si>
  <si>
    <t>Ermittlung Wertungspreis</t>
  </si>
  <si>
    <t>W e r t u n g s p r e i s</t>
  </si>
  <si>
    <r>
      <rPr>
        <sz val="10"/>
        <color rgb="FFFF0000"/>
        <rFont val="AOK Buenos Aires Text"/>
      </rPr>
      <t>Hinweis 3:</t>
    </r>
    <r>
      <rPr>
        <sz val="10"/>
        <color theme="1"/>
        <rFont val="AOK Buenos Aires Text"/>
        <family val="3"/>
      </rPr>
      <t xml:space="preserve"> Andere, als in diesem Preisblatt aufgeführte, Preispositionen können vom Auftragnehmer</t>
    </r>
    <r>
      <rPr>
        <u/>
        <sz val="10"/>
        <color theme="1"/>
        <rFont val="AOK Buenos Aires Text"/>
      </rPr>
      <t xml:space="preserve"> nicht</t>
    </r>
    <r>
      <rPr>
        <sz val="10"/>
        <color theme="1"/>
        <rFont val="AOK Buenos Aires Text"/>
        <family val="3"/>
      </rPr>
      <t xml:space="preserve"> geltend gemacht werden. </t>
    </r>
  </si>
  <si>
    <t>***</t>
  </si>
  <si>
    <r>
      <rPr>
        <b/>
        <sz val="10"/>
        <color theme="1"/>
        <rFont val="AOK Buenos Aires Text"/>
      </rPr>
      <t>Monatlicher Grundpreis</t>
    </r>
    <r>
      <rPr>
        <sz val="10"/>
        <color theme="1"/>
        <rFont val="AOK Buenos Aires Text"/>
        <family val="3"/>
      </rPr>
      <t xml:space="preserve"> - Der monatliche Grundpreis beruht auf den Annahmen gemäß Ziff. 2 (1) der Leistungsbeschreibung und ist durch den Bieter auf die durchschnittlich anfallenden monatlichen Aufwände zu kalkulieren. Zu berücksichtigen ist, dass auch bei einer ungleichen Verteilung kein Anspruch auf zusätzliche Vergütung besteht, sofern der geschätze Gesamtbedarf gemäß Ziff. 2 der Leistungsbeschreibung nicht überschritten wird. Der in Ansatz gebrachte Preis wird montlich für die Bereitstellung von externe/m Datenschutzbeauftragte/n sowie stellvertretende/m externe/m Datenschutzbeauftragte/n einmalig gezahlt (also nicht je Qualifikationsprofil).</t>
    </r>
  </si>
  <si>
    <r>
      <rPr>
        <b/>
        <sz val="10"/>
        <color theme="1"/>
        <rFont val="AOK Buenos Aires Text"/>
      </rPr>
      <t>Zusätzliche Aufwände</t>
    </r>
    <r>
      <rPr>
        <sz val="10"/>
        <color theme="1"/>
        <rFont val="AOK Buenos Aires Text"/>
      </rPr>
      <t xml:space="preserve"> - Für Überschreitungen der, unter Ziff. 2 (1) der Leistungsbeschreibung, genannten PT anzahl oder zur Abrechnung von zusätzlichen Leistungen gemäß Ziff. 2 (2) der Leistungsbeschreibung. Die Abrechnung erfolgt mit Leistungsnachweis auf Stundensatzbasis</t>
    </r>
  </si>
  <si>
    <t>Kosten je Monat</t>
  </si>
  <si>
    <t>Kosten je PT (bezogen auf jeweils 8 Stunden)</t>
  </si>
  <si>
    <t>Preisbezug</t>
  </si>
  <si>
    <t>AC-2026#006</t>
  </si>
  <si>
    <t>Stand: 28.08.2026, Version 1</t>
  </si>
  <si>
    <r>
      <rPr>
        <sz val="10"/>
        <color rgb="FFFF0000"/>
        <rFont val="AOK Buenos Aires Text"/>
      </rPr>
      <t xml:space="preserve">Hinweis 1: </t>
    </r>
    <r>
      <rPr>
        <sz val="10"/>
        <rFont val="AOK Buenos Aires Text"/>
      </rPr>
      <t xml:space="preserve">Der Wertungspreis errechnet sich wie folgt: Addition der Summen I19 und I20. Die Summe I19 ermittelt sich durch die Multiplikation der Preisangabe im Feld F19 mit der Mindestvertragslaufzeit von 72 Monaten. Die Summe I20 ergibt sich aus der Mulitplikation der Preisangabe im Feld F20 mit den vereinbarten 90 PT (15 PT/Jahr). Dieser Wertungspreis dient dem Vergleich der Angebote untereinander. Das günstigste Angebot erhält insgesammt 500 Punkte. Ein Angebot mit dem doppelten (oder höherem) Angebotspreis erhält 0 Punkte. Zwischen dieen beiden Werten wird linear interpoliert. 
</t>
    </r>
    <r>
      <rPr>
        <sz val="10"/>
        <color rgb="FFFF0000"/>
        <rFont val="AOK Buenos Aires Text"/>
      </rPr>
      <t>Hinweis 2:</t>
    </r>
    <r>
      <rPr>
        <sz val="10"/>
        <rFont val="AOK Buenos Aires Text"/>
      </rPr>
      <t xml:space="preserve"> Innerhalb der späteren Vertragsbeziehung erfolgt die Abrechnung anhand der tatsächlich erbrachten Leistung unter Zugrundelegung des hier angegebenen Grundpreises sowie dem angegebenen Tagessatz. </t>
    </r>
  </si>
  <si>
    <t>Kosten bezogen auf 72 Monate</t>
  </si>
  <si>
    <t>Kosten für 90 PT (72 Monate mit jeweils 15 PT/12 Monate)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</si>
</sst>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0"/>
      <color theme="1"/>
      <name val="Arial"/>
      <family val="2"/>
    </font>
    <font>
      <sz val="10"/>
      <color theme="1"/>
      <name val="AOK Buenos Aires Text"/>
      <family val="3"/>
    </font>
    <font>
      <sz val="10"/>
      <color rgb="FF005E3F"/>
      <name val="AOK Buenos Aires Text"/>
      <family val="3"/>
    </font>
    <font>
      <b/>
      <sz val="12"/>
      <color rgb="FF005E3F"/>
      <name val="AOK Buenos Aires Text"/>
      <family val="3"/>
    </font>
    <font>
      <sz val="10"/>
      <name val="AOK Buenos Aires Text"/>
      <family val="3"/>
    </font>
    <font>
      <sz val="10"/>
      <color theme="0"/>
      <name val="AOK Buenos Aires Text"/>
      <family val="3"/>
    </font>
    <font>
      <b/>
      <sz val="12"/>
      <color theme="0"/>
      <name val="AOK Buenos Aires Text"/>
      <family val="3"/>
    </font>
    <font>
      <b/>
      <sz val="10"/>
      <color theme="1"/>
      <name val="AOK Buenos Aires Text"/>
    </font>
    <font>
      <sz val="10"/>
      <name val="AOK Buenos Aires Text"/>
    </font>
    <font>
      <b/>
      <sz val="10"/>
      <name val="AOK Buenos Aires Text"/>
    </font>
    <font>
      <sz val="8"/>
      <name val="Arial"/>
      <family val="2"/>
    </font>
    <font>
      <sz val="10"/>
      <color rgb="FFFF0000"/>
      <name val="AOK Buenos Aires Text"/>
    </font>
    <font>
      <u/>
      <sz val="10"/>
      <color theme="1"/>
      <name val="AOK Buenos Aires Text"/>
    </font>
    <font>
      <sz val="10"/>
      <color theme="1"/>
      <name val="AOK Buenos Aires Text"/>
    </font>
    <font>
      <b/>
      <sz val="20"/>
      <color rgb="FF005E3F"/>
      <name val="AOK Buenos Aires SemiBold"/>
      <family val="3"/>
    </font>
  </fonts>
  <fills count="5">
    <fill>
      <patternFill patternType="none"/>
    </fill>
    <fill>
      <patternFill patternType="gray125"/>
    </fill>
    <fill>
      <patternFill patternType="solid">
        <fgColor rgb="FF005E3F"/>
        <bgColor indexed="64"/>
      </patternFill>
    </fill>
    <fill>
      <patternFill patternType="solid">
        <fgColor rgb="FF50EB5D"/>
        <bgColor indexed="64"/>
      </patternFill>
    </fill>
    <fill>
      <patternFill patternType="solid">
        <fgColor theme="0" tint="-4.9989318521683403E-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horizontal="left" vertical="center" wrapText="1"/>
    </xf>
    <xf numFmtId="0" fontId="3" fillId="0" borderId="0" xfId="0" applyFont="1" applyAlignment="1">
      <alignment horizontal="left" vertical="center" wrapText="1"/>
    </xf>
    <xf numFmtId="0" fontId="8" fillId="0" borderId="0" xfId="0" applyFont="1" applyAlignment="1">
      <alignment horizontal="left" vertical="top" wrapText="1"/>
    </xf>
    <xf numFmtId="0" fontId="4" fillId="0" borderId="0" xfId="0" applyFont="1" applyAlignment="1">
      <alignment horizontal="left" vertical="top"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164" fontId="1" fillId="4" borderId="4" xfId="0" applyNumberFormat="1" applyFont="1" applyFill="1" applyBorder="1" applyAlignment="1">
      <alignment horizontal="right" vertical="center" wrapText="1"/>
    </xf>
    <xf numFmtId="164" fontId="1" fillId="3" borderId="12" xfId="0" applyNumberFormat="1" applyFont="1" applyFill="1" applyBorder="1" applyAlignment="1" applyProtection="1">
      <alignment horizontal="center" vertical="center" wrapText="1"/>
      <protection locked="0"/>
    </xf>
    <xf numFmtId="0" fontId="5" fillId="2" borderId="4" xfId="0" applyFont="1" applyFill="1" applyBorder="1" applyAlignment="1">
      <alignment horizontal="center" vertical="center" wrapText="1"/>
    </xf>
    <xf numFmtId="164" fontId="1" fillId="3" borderId="4" xfId="0" applyNumberFormat="1" applyFont="1" applyFill="1" applyBorder="1" applyAlignment="1" applyProtection="1">
      <alignment horizontal="center" vertical="center" wrapText="1"/>
      <protection locked="0"/>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164" fontId="1" fillId="0" borderId="3" xfId="0" applyNumberFormat="1" applyFont="1" applyBorder="1" applyAlignment="1">
      <alignment horizontal="right" vertical="center" wrapText="1"/>
    </xf>
    <xf numFmtId="164" fontId="1" fillId="0" borderId="11" xfId="0" applyNumberFormat="1" applyFont="1" applyBorder="1" applyAlignment="1">
      <alignment horizontal="right" vertical="center" wrapText="1"/>
    </xf>
    <xf numFmtId="0" fontId="2" fillId="0" borderId="0" xfId="0" applyFont="1" applyAlignment="1">
      <alignment vertical="center" wrapText="1"/>
    </xf>
    <xf numFmtId="164" fontId="3" fillId="4" borderId="1" xfId="0" applyNumberFormat="1"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0" fontId="14" fillId="0" borderId="0" xfId="0" applyFont="1" applyAlignment="1">
      <alignment horizontal="center" vertical="center" wrapText="1"/>
    </xf>
    <xf numFmtId="0" fontId="2" fillId="0" borderId="0" xfId="0" applyFont="1" applyAlignment="1">
      <alignment horizontal="center" vertical="center" wrapText="1"/>
    </xf>
    <xf numFmtId="0" fontId="13" fillId="0" borderId="0" xfId="0" applyFont="1" applyAlignment="1">
      <alignment horizontal="left" vertical="center" wrapText="1"/>
    </xf>
    <xf numFmtId="0" fontId="1" fillId="0" borderId="0" xfId="0" applyFont="1" applyAlignment="1">
      <alignment horizontal="left" vertical="center" wrapText="1"/>
    </xf>
    <xf numFmtId="164" fontId="3" fillId="4" borderId="7"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5"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11" xfId="0" applyNumberFormat="1" applyFont="1" applyFill="1" applyBorder="1" applyAlignment="1">
      <alignment horizontal="center" vertical="center" wrapText="1"/>
    </xf>
    <xf numFmtId="0" fontId="8" fillId="0" borderId="0" xfId="0" applyFont="1" applyAlignment="1">
      <alignment horizontal="left" vertical="top" wrapText="1"/>
    </xf>
    <xf numFmtId="0" fontId="6" fillId="2" borderId="4" xfId="0" applyFont="1" applyFill="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center" vertical="center" wrapText="1"/>
    </xf>
    <xf numFmtId="0" fontId="9" fillId="4" borderId="1" xfId="0" applyFont="1" applyFill="1" applyBorder="1" applyAlignment="1">
      <alignment horizontal="left" vertical="center" wrapText="1"/>
    </xf>
    <xf numFmtId="0" fontId="9" fillId="4" borderId="3" xfId="0" applyFont="1" applyFill="1" applyBorder="1" applyAlignment="1">
      <alignment horizontal="left" vertical="center" wrapText="1"/>
    </xf>
    <xf numFmtId="0" fontId="7" fillId="4" borderId="1" xfId="0" applyFont="1" applyFill="1" applyBorder="1" applyAlignment="1">
      <alignment horizontal="right" vertical="center" wrapText="1"/>
    </xf>
    <xf numFmtId="0" fontId="7" fillId="4" borderId="2" xfId="0" applyFont="1" applyFill="1" applyBorder="1" applyAlignment="1">
      <alignment horizontal="right" vertical="center" wrapText="1"/>
    </xf>
    <xf numFmtId="0" fontId="7" fillId="4" borderId="3" xfId="0" applyFont="1" applyFill="1" applyBorder="1" applyAlignment="1">
      <alignment horizontal="right" vertical="center" wrapText="1"/>
    </xf>
    <xf numFmtId="0" fontId="5" fillId="2" borderId="2" xfId="0" applyFont="1" applyFill="1" applyBorder="1" applyAlignment="1">
      <alignment horizontal="left" vertical="center" wrapText="1"/>
    </xf>
    <xf numFmtId="0" fontId="13"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005E3F"/>
      <color rgb="FF50EB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1</xdr:col>
      <xdr:colOff>1429385</xdr:colOff>
      <xdr:row>1</xdr:row>
      <xdr:rowOff>201930</xdr:rowOff>
    </xdr:to>
    <xdr:pic>
      <xdr:nvPicPr>
        <xdr:cNvPr id="2" name="Grafik 1">
          <a:extLst>
            <a:ext uri="{FF2B5EF4-FFF2-40B4-BE49-F238E27FC236}">
              <a16:creationId xmlns:a16="http://schemas.microsoft.com/office/drawing/2014/main" id="{8C2B197A-0980-C818-1786-A6A6D32318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57150"/>
          <a:ext cx="2162810" cy="39878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tabSelected="1" topLeftCell="A8" zoomScaleNormal="100" workbookViewId="0">
      <selection activeCell="F19" sqref="F19"/>
    </sheetView>
  </sheetViews>
  <sheetFormatPr baseColWidth="10" defaultColWidth="11.453125" defaultRowHeight="20.149999999999999" customHeight="1" x14ac:dyDescent="0.25"/>
  <cols>
    <col min="1" max="1" width="11.453125" style="1"/>
    <col min="2" max="5" width="30.81640625" style="1" customWidth="1"/>
    <col min="6" max="7" width="23.453125" style="1" customWidth="1"/>
    <col min="8" max="8" width="29.1796875" style="1" customWidth="1"/>
    <col min="9" max="9" width="29.81640625" style="1" customWidth="1"/>
    <col min="10" max="16384" width="11.453125" style="1"/>
  </cols>
  <sheetData>
    <row r="1" spans="1:9" ht="20.149999999999999" customHeight="1" x14ac:dyDescent="0.25">
      <c r="H1" s="21" t="s">
        <v>21</v>
      </c>
      <c r="I1" s="21"/>
    </row>
    <row r="2" spans="1:9" ht="20.149999999999999" customHeight="1" x14ac:dyDescent="0.25">
      <c r="F2" s="16"/>
      <c r="G2" s="16"/>
      <c r="H2" s="21"/>
      <c r="I2" s="21"/>
    </row>
    <row r="4" spans="1:9" ht="20.149999999999999" customHeight="1" x14ac:dyDescent="0.25">
      <c r="A4" s="20" t="s">
        <v>0</v>
      </c>
      <c r="B4" s="20"/>
      <c r="C4" s="20"/>
      <c r="D4" s="20"/>
      <c r="E4" s="20"/>
      <c r="F4" s="20"/>
      <c r="G4" s="20"/>
      <c r="H4" s="20"/>
      <c r="I4" s="20"/>
    </row>
    <row r="5" spans="1:9" ht="20.149999999999999" customHeight="1" x14ac:dyDescent="0.25">
      <c r="A5" s="2"/>
      <c r="B5" s="2"/>
      <c r="C5" s="2"/>
      <c r="D5" s="2"/>
      <c r="E5" s="2"/>
    </row>
    <row r="6" spans="1:9" ht="20.149999999999999" customHeight="1" x14ac:dyDescent="0.25">
      <c r="A6" s="31" t="s">
        <v>1</v>
      </c>
      <c r="B6" s="31"/>
      <c r="C6" s="24" t="s">
        <v>9</v>
      </c>
      <c r="D6" s="25"/>
      <c r="E6" s="25"/>
      <c r="F6" s="25"/>
      <c r="G6" s="25"/>
      <c r="H6" s="25"/>
      <c r="I6" s="26"/>
    </row>
    <row r="7" spans="1:9" ht="20.149999999999999" customHeight="1" x14ac:dyDescent="0.25">
      <c r="A7" s="31" t="s">
        <v>2</v>
      </c>
      <c r="B7" s="31"/>
      <c r="C7" s="27" t="s">
        <v>20</v>
      </c>
      <c r="D7" s="28"/>
      <c r="E7" s="28"/>
      <c r="F7" s="28"/>
      <c r="G7" s="28"/>
      <c r="H7" s="28"/>
      <c r="I7" s="29"/>
    </row>
    <row r="8" spans="1:9" ht="20.149999999999999" customHeight="1" x14ac:dyDescent="0.25">
      <c r="A8" s="2"/>
      <c r="B8" s="2"/>
      <c r="C8" s="2"/>
      <c r="D8" s="2"/>
      <c r="E8" s="2"/>
    </row>
    <row r="9" spans="1:9" ht="20.149999999999999" customHeight="1" x14ac:dyDescent="0.25">
      <c r="A9" s="30" t="s">
        <v>3</v>
      </c>
      <c r="B9" s="30"/>
      <c r="C9" s="30"/>
      <c r="D9" s="30"/>
      <c r="E9" s="30"/>
      <c r="F9" s="30"/>
      <c r="G9" s="3"/>
    </row>
    <row r="10" spans="1:9" ht="20.149999999999999" customHeight="1" x14ac:dyDescent="0.25">
      <c r="A10" s="2"/>
      <c r="B10" s="2"/>
      <c r="C10" s="2"/>
      <c r="D10" s="2"/>
      <c r="E10" s="2"/>
    </row>
    <row r="11" spans="1:9" ht="20.149999999999999" customHeight="1" x14ac:dyDescent="0.25">
      <c r="A11" s="31" t="s">
        <v>7</v>
      </c>
      <c r="B11" s="31"/>
      <c r="C11" s="17">
        <f>I21</f>
        <v>0</v>
      </c>
      <c r="D11" s="18"/>
      <c r="E11" s="18"/>
      <c r="F11" s="18"/>
      <c r="G11" s="18"/>
      <c r="H11" s="18"/>
      <c r="I11" s="19"/>
    </row>
    <row r="12" spans="1:9" ht="20.149999999999999" customHeight="1" x14ac:dyDescent="0.25">
      <c r="A12" s="4"/>
      <c r="B12" s="4"/>
      <c r="C12" s="4"/>
      <c r="D12" s="4"/>
      <c r="E12" s="4"/>
    </row>
    <row r="13" spans="1:9" ht="17.5" x14ac:dyDescent="0.25">
      <c r="A13" s="32" t="s">
        <v>4</v>
      </c>
      <c r="B13" s="32"/>
      <c r="C13" s="32"/>
      <c r="D13" s="32"/>
      <c r="E13" s="32"/>
      <c r="F13" s="32"/>
      <c r="G13" s="2"/>
    </row>
    <row r="14" spans="1:9" ht="14.15" customHeight="1" x14ac:dyDescent="0.25">
      <c r="A14" s="30" t="s">
        <v>22</v>
      </c>
      <c r="B14" s="30"/>
      <c r="C14" s="30"/>
      <c r="D14" s="30"/>
      <c r="E14" s="30"/>
      <c r="F14" s="30"/>
      <c r="G14" s="30"/>
      <c r="H14" s="30"/>
      <c r="I14" s="30"/>
    </row>
    <row r="15" spans="1:9" ht="64" customHeight="1" x14ac:dyDescent="0.25">
      <c r="A15" s="30"/>
      <c r="B15" s="30"/>
      <c r="C15" s="30"/>
      <c r="D15" s="30"/>
      <c r="E15" s="30"/>
      <c r="F15" s="30"/>
      <c r="G15" s="30"/>
      <c r="H15" s="30"/>
      <c r="I15" s="30"/>
    </row>
    <row r="16" spans="1:9" ht="7" customHeight="1" x14ac:dyDescent="0.25">
      <c r="A16" s="3"/>
      <c r="B16" s="3"/>
      <c r="C16" s="3"/>
      <c r="D16" s="3"/>
      <c r="E16" s="3"/>
      <c r="F16" s="3"/>
      <c r="G16" s="3"/>
    </row>
    <row r="17" spans="1:9" ht="14" x14ac:dyDescent="0.25">
      <c r="A17" s="43"/>
      <c r="B17" s="44"/>
      <c r="C17" s="44"/>
      <c r="D17" s="44"/>
      <c r="E17" s="44"/>
      <c r="F17" s="44"/>
      <c r="G17" s="45"/>
      <c r="H17" s="34" t="s">
        <v>11</v>
      </c>
      <c r="I17" s="35"/>
    </row>
    <row r="18" spans="1:9" ht="14" x14ac:dyDescent="0.25">
      <c r="A18" s="5" t="s">
        <v>5</v>
      </c>
      <c r="B18" s="39" t="s">
        <v>6</v>
      </c>
      <c r="C18" s="39"/>
      <c r="D18" s="39"/>
      <c r="E18" s="6"/>
      <c r="F18" s="6" t="s">
        <v>10</v>
      </c>
      <c r="G18" s="6" t="s">
        <v>19</v>
      </c>
      <c r="H18" s="10" t="s">
        <v>8</v>
      </c>
      <c r="I18" s="6" t="s">
        <v>8</v>
      </c>
    </row>
    <row r="19" spans="1:9" ht="95.15" customHeight="1" x14ac:dyDescent="0.25">
      <c r="A19" s="10">
        <v>1</v>
      </c>
      <c r="B19" s="40" t="s">
        <v>15</v>
      </c>
      <c r="C19" s="41"/>
      <c r="D19" s="41"/>
      <c r="E19" s="42"/>
      <c r="F19" s="11"/>
      <c r="G19" s="13" t="s">
        <v>17</v>
      </c>
      <c r="H19" s="13" t="s">
        <v>23</v>
      </c>
      <c r="I19" s="14">
        <f>F19*72</f>
        <v>0</v>
      </c>
    </row>
    <row r="20" spans="1:9" ht="60.65" customHeight="1" x14ac:dyDescent="0.25">
      <c r="A20" s="10">
        <v>2</v>
      </c>
      <c r="B20" s="40" t="s">
        <v>16</v>
      </c>
      <c r="C20" s="41"/>
      <c r="D20" s="41"/>
      <c r="E20" s="42"/>
      <c r="F20" s="9"/>
      <c r="G20" s="13" t="s">
        <v>18</v>
      </c>
      <c r="H20" s="12" t="s">
        <v>24</v>
      </c>
      <c r="I20" s="15">
        <f>(F20)*90</f>
        <v>0</v>
      </c>
    </row>
    <row r="21" spans="1:9" ht="14" x14ac:dyDescent="0.25">
      <c r="A21" s="7"/>
      <c r="B21" s="36" t="s">
        <v>12</v>
      </c>
      <c r="C21" s="37"/>
      <c r="D21" s="37"/>
      <c r="E21" s="37"/>
      <c r="F21" s="37"/>
      <c r="G21" s="37"/>
      <c r="H21" s="38"/>
      <c r="I21" s="8">
        <f>I19+I20</f>
        <v>0</v>
      </c>
    </row>
    <row r="22" spans="1:9" ht="14.15" customHeight="1" x14ac:dyDescent="0.25"/>
    <row r="23" spans="1:9" ht="20.149999999999999" customHeight="1" x14ac:dyDescent="0.25">
      <c r="A23" s="22" t="s">
        <v>13</v>
      </c>
      <c r="B23" s="23"/>
      <c r="C23" s="23"/>
      <c r="D23" s="23"/>
      <c r="E23" s="23"/>
      <c r="F23" s="23"/>
      <c r="G23" s="23"/>
      <c r="H23" s="23"/>
      <c r="I23" s="23"/>
    </row>
    <row r="24" spans="1:9" ht="14" x14ac:dyDescent="0.25"/>
    <row r="25" spans="1:9" ht="20.149999999999999" customHeight="1" x14ac:dyDescent="0.25">
      <c r="A25" s="33" t="s">
        <v>14</v>
      </c>
      <c r="B25" s="33"/>
      <c r="C25" s="33"/>
      <c r="D25" s="33"/>
      <c r="E25" s="33"/>
      <c r="F25" s="33"/>
      <c r="G25" s="33"/>
      <c r="H25" s="33"/>
      <c r="I25" s="33"/>
    </row>
  </sheetData>
  <sheetProtection algorithmName="SHA-512" hashValue="AwIKAG3zFSEIfaFq9nwoeG6qmPjXKEKC/qVGTpwB4lmXk0x8AVqXq59MFV5ZrAni4QrXvqZpHQGXgivyZx9W/w==" saltValue="BCdRPtydaBOynOv0G5fXwQ==" spinCount="100000" sheet="1" selectLockedCells="1"/>
  <mergeCells count="19">
    <mergeCell ref="A25:I25"/>
    <mergeCell ref="H17:I17"/>
    <mergeCell ref="B21:H21"/>
    <mergeCell ref="A14:I15"/>
    <mergeCell ref="B18:D18"/>
    <mergeCell ref="B19:E19"/>
    <mergeCell ref="B20:E20"/>
    <mergeCell ref="A17:G17"/>
    <mergeCell ref="C11:I11"/>
    <mergeCell ref="A4:I4"/>
    <mergeCell ref="H1:I2"/>
    <mergeCell ref="A23:I23"/>
    <mergeCell ref="C6:I6"/>
    <mergeCell ref="C7:I7"/>
    <mergeCell ref="A9:F9"/>
    <mergeCell ref="A7:B7"/>
    <mergeCell ref="A6:B6"/>
    <mergeCell ref="A13:F13"/>
    <mergeCell ref="A11:B11"/>
  </mergeCells>
  <phoneticPr fontId="10" type="noConversion"/>
  <pageMargins left="0.70866141732283472" right="0.70866141732283472" top="0.39370078740157483" bottom="0.78740157480314965" header="0.31496062992125984" footer="0.31496062992125984"/>
  <pageSetup paperSize="9" scale="50" orientation="portrait" r:id="rId1"/>
  <headerFooter>
    <oddFooter>&amp;L&amp;F&amp;RSeite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839c248-9ebe-4d6a-bbea-f5e3f11be0f6" xsi:nil="true"/>
    <lcf76f155ced4ddcb4097134ff3c332f xmlns="ab5c03ae-b609-436b-8acf-004bdad020e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A12E279E784294B81B6C41800DF1765" ma:contentTypeVersion="12" ma:contentTypeDescription="Ein neues Dokument erstellen." ma:contentTypeScope="" ma:versionID="37ef4ecec2a137def1b83bcde5951d33">
  <xsd:schema xmlns:xsd="http://www.w3.org/2001/XMLSchema" xmlns:xs="http://www.w3.org/2001/XMLSchema" xmlns:p="http://schemas.microsoft.com/office/2006/metadata/properties" xmlns:ns2="ab5c03ae-b609-436b-8acf-004bdad020ef" xmlns:ns3="9839c248-9ebe-4d6a-bbea-f5e3f11be0f6" targetNamespace="http://schemas.microsoft.com/office/2006/metadata/properties" ma:root="true" ma:fieldsID="6e2271602ff371d40791252c668c8823" ns2:_="" ns3:_="">
    <xsd:import namespace="ab5c03ae-b609-436b-8acf-004bdad020ef"/>
    <xsd:import namespace="9839c248-9ebe-4d6a-bbea-f5e3f11be0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c03ae-b609-436b-8acf-004bdad02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1bc665a2-19b2-4178-9818-e5b5558a503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839c248-9ebe-4d6a-bbea-f5e3f11be0f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2ae0d84-ae2f-43d0-8800-3e390193b414}" ma:internalName="TaxCatchAll" ma:showField="CatchAllData" ma:web="9839c248-9ebe-4d6a-bbea-f5e3f11be0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6D1D0-AFE6-45DB-809F-C1509132D846}">
  <ds:schemaRefs>
    <ds:schemaRef ds:uri="http://schemas.microsoft.com/sharepoint/v3/contenttype/forms"/>
  </ds:schemaRefs>
</ds:datastoreItem>
</file>

<file path=customXml/itemProps2.xml><?xml version="1.0" encoding="utf-8"?>
<ds:datastoreItem xmlns:ds="http://schemas.openxmlformats.org/officeDocument/2006/customXml" ds:itemID="{088F1298-2CB8-4BFE-BFBB-90E9A0141AF8}">
  <ds:schemaRefs>
    <ds:schemaRef ds:uri="9839c248-9ebe-4d6a-bbea-f5e3f11be0f6"/>
    <ds:schemaRef ds:uri="http://www.w3.org/XML/1998/namespace"/>
    <ds:schemaRef ds:uri="http://schemas.microsoft.com/office/2006/metadata/properties"/>
    <ds:schemaRef ds:uri="http://schemas.microsoft.com/office/2006/documentManagement/types"/>
    <ds:schemaRef ds:uri="http://purl.org/dc/elements/1.1/"/>
    <ds:schemaRef ds:uri="ab5c03ae-b609-436b-8acf-004bdad020ef"/>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4C924D71-EDA8-44CF-9370-8346E9DF35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5c03ae-b609-436b-8acf-004bdad020ef"/>
    <ds:schemaRef ds:uri="9839c248-9ebe-4d6a-bbea-f5e3f11be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fa4170-0d19-0005-0004-bc88714345d2}" enabled="1" method="Standard" siteId="{a544cf54-b27d-435d-a998-e07a07b13a3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Ermittlung Wertungspreis</vt:lpstr>
    </vt:vector>
  </TitlesOfParts>
  <Manager/>
  <Company>AOK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Rentzsch, Natalie</dc:creator>
  <cp:keywords/>
  <dc:description/>
  <cp:lastModifiedBy>Maximilian Hildenbrand</cp:lastModifiedBy>
  <cp:revision/>
  <dcterms:created xsi:type="dcterms:W3CDTF">2023-11-09T15:32:30Z</dcterms:created>
  <dcterms:modified xsi:type="dcterms:W3CDTF">2026-09-14T12:32:48Z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2024-03-27T06:49:32Z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a544cf54-b27d-435d-a998-e07a07b13a38</vt:lpwstr>
  </property>
  <property fmtid="{D5CDD505-2E9C-101B-9397-08002B2CF9AE}" pid="7" name="MSIP_Label_defa4170-0d19-0005-0004-bc88714345d2_ActionId">
    <vt:lpwstr>038c46a9-385d-4150-8c9a-ee6f01f6b395</vt:lpwstr>
  </property>
  <property fmtid="{D5CDD505-2E9C-101B-9397-08002B2CF9AE}" pid="8" name="MSIP_Label_defa4170-0d19-0005-0004-bc88714345d2_ContentBits">
    <vt:lpwstr>0</vt:lpwstr>
  </property>
  <property fmtid="{D5CDD505-2E9C-101B-9397-08002B2CF9AE}" pid="9" name="ContentTypeId">
    <vt:lpwstr>0x010100DA12E279E784294B81B6C41800DF1765</vt:lpwstr>
  </property>
  <property fmtid="{D5CDD505-2E9C-101B-9397-08002B2CF9AE}" pid="10" name="MediaServiceImageTags">
    <vt:lpwstr/>
  </property>
</Properties>
</file>